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60" windowHeight="7740"/>
  </bookViews>
  <sheets>
    <sheet name="0307" sheetId="1" r:id="rId1"/>
  </sheets>
  <definedNames>
    <definedName name="_xlnm._FilterDatabase" localSheetId="0" hidden="1">'0307'!$A$6:$O$6</definedName>
    <definedName name="_xlnm.Print_Area" localSheetId="0">'0307'!$A$1:$P$51</definedName>
    <definedName name="_xlnm.Print_Titles" localSheetId="0">'0307'!$6:$6</definedName>
  </definedNames>
  <calcPr calcId="145621"/>
</workbook>
</file>

<file path=xl/calcChain.xml><?xml version="1.0" encoding="utf-8"?>
<calcChain xmlns="http://schemas.openxmlformats.org/spreadsheetml/2006/main">
  <c r="N43" i="1" l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A44" i="1"/>
</calcChain>
</file>

<file path=xl/sharedStrings.xml><?xml version="1.0" encoding="utf-8"?>
<sst xmlns="http://schemas.openxmlformats.org/spreadsheetml/2006/main" count="387" uniqueCount="264">
  <si>
    <t xml:space="preserve">DANH SÁCH HỌC SINH - SINH VIÊN NỘP TIỀN HỌC TRƯỚC HỌC LẠI 
NĂM HỌC 2017-2018 </t>
  </si>
  <si>
    <t>(Ngày 03/07/2018)</t>
  </si>
  <si>
    <t>STT</t>
  </si>
  <si>
    <t>SỐ PHIẾU THU 
(Học lại)</t>
  </si>
  <si>
    <t>ĐÚNG/ SAI</t>
  </si>
  <si>
    <t>SỐ PHIẾU THU
(Theo phần mềm)</t>
  </si>
  <si>
    <t>Mã SV</t>
  </si>
  <si>
    <t>Họ đệm</t>
  </si>
  <si>
    <t>Tên</t>
  </si>
  <si>
    <t>Ngày sinh</t>
  </si>
  <si>
    <t>Lớp học</t>
  </si>
  <si>
    <t>ĐỢT THU</t>
  </si>
  <si>
    <t>ngày thu</t>
  </si>
  <si>
    <t>ngày in</t>
  </si>
  <si>
    <t>Biên lai</t>
  </si>
  <si>
    <t>Số tiền
(vnđ)</t>
  </si>
  <si>
    <t>Ghi chú</t>
  </si>
  <si>
    <t>61696</t>
  </si>
  <si>
    <t>17002719</t>
  </si>
  <si>
    <t>Nguyễn Sơn</t>
  </si>
  <si>
    <t>Hà</t>
  </si>
  <si>
    <t>03/10/2001</t>
  </si>
  <si>
    <t>17T4-THU1</t>
  </si>
  <si>
    <t>Thu học phí</t>
  </si>
  <si>
    <t>03/07/2018</t>
  </si>
  <si>
    <t>HL-6322</t>
  </si>
  <si>
    <t>61697</t>
  </si>
  <si>
    <t>17002300</t>
  </si>
  <si>
    <t>Nguyễn Đức</t>
  </si>
  <si>
    <t>Thuận</t>
  </si>
  <si>
    <t>04/07/2000</t>
  </si>
  <si>
    <t>17T4-QTM2</t>
  </si>
  <si>
    <t>HL-6323</t>
  </si>
  <si>
    <t>61698</t>
  </si>
  <si>
    <t>16000510</t>
  </si>
  <si>
    <t>Trần Thế</t>
  </si>
  <si>
    <t>Luyến</t>
  </si>
  <si>
    <t>16/10/2001</t>
  </si>
  <si>
    <t>16TCN-Đ</t>
  </si>
  <si>
    <t>HL-6324</t>
  </si>
  <si>
    <t>61699</t>
  </si>
  <si>
    <t>17000561</t>
  </si>
  <si>
    <t>Nguyễn Tấn</t>
  </si>
  <si>
    <t>Dũng</t>
  </si>
  <si>
    <t>19/08/2002</t>
  </si>
  <si>
    <t>17T4-ĐĐT1</t>
  </si>
  <si>
    <t>HL-6325</t>
  </si>
  <si>
    <t>61700</t>
  </si>
  <si>
    <t>17000386</t>
  </si>
  <si>
    <t>Nguyễn Phùng Lan</t>
  </si>
  <si>
    <t>Thanh</t>
  </si>
  <si>
    <t>18/09/2002</t>
  </si>
  <si>
    <t>17T4-NNA1</t>
  </si>
  <si>
    <t>HL-6326</t>
  </si>
  <si>
    <t>61701</t>
  </si>
  <si>
    <t>15001932</t>
  </si>
  <si>
    <t>Nguyễn Trung</t>
  </si>
  <si>
    <t>Sơn</t>
  </si>
  <si>
    <t>25/10/1994</t>
  </si>
  <si>
    <t>15CĐ-CĐT1</t>
  </si>
  <si>
    <t>HL-6327</t>
  </si>
  <si>
    <t>61702</t>
  </si>
  <si>
    <t>15003199</t>
  </si>
  <si>
    <t>Nguyễn Thanh</t>
  </si>
  <si>
    <t>Pha</t>
  </si>
  <si>
    <t>13/09/1996</t>
  </si>
  <si>
    <t>15CĐ-CTM1</t>
  </si>
  <si>
    <t>HL-6328</t>
  </si>
  <si>
    <t>61703</t>
  </si>
  <si>
    <t>15002565</t>
  </si>
  <si>
    <t>Vũ Mạnh</t>
  </si>
  <si>
    <t>Tường</t>
  </si>
  <si>
    <t>25/06/1997</t>
  </si>
  <si>
    <t>15CĐ-CTM4</t>
  </si>
  <si>
    <t>HL-6329</t>
  </si>
  <si>
    <t>61704</t>
  </si>
  <si>
    <t>15002214</t>
  </si>
  <si>
    <t>Trần Tấn</t>
  </si>
  <si>
    <t>Sang</t>
  </si>
  <si>
    <t>14/02/1997</t>
  </si>
  <si>
    <t>15CĐ-TĐH1</t>
  </si>
  <si>
    <t>HL-6330</t>
  </si>
  <si>
    <t>61707</t>
  </si>
  <si>
    <t>15001127</t>
  </si>
  <si>
    <t>Lê Minh</t>
  </si>
  <si>
    <t>Phú</t>
  </si>
  <si>
    <t>28/07/1997</t>
  </si>
  <si>
    <t>15TC-Ô</t>
  </si>
  <si>
    <t>HL-6331</t>
  </si>
  <si>
    <t>61708</t>
  </si>
  <si>
    <t>17001070</t>
  </si>
  <si>
    <t>Lâm Lê Tuyết</t>
  </si>
  <si>
    <t>Anh</t>
  </si>
  <si>
    <t>12/12/2002</t>
  </si>
  <si>
    <t>17T4-QTD1</t>
  </si>
  <si>
    <t>HL-6332</t>
  </si>
  <si>
    <t>61709</t>
  </si>
  <si>
    <t>17000257</t>
  </si>
  <si>
    <t>Trịnh Duy</t>
  </si>
  <si>
    <t>Khang</t>
  </si>
  <si>
    <t>30/10/2002</t>
  </si>
  <si>
    <t>17T4-CNÔ2</t>
  </si>
  <si>
    <t>HL-6333</t>
  </si>
  <si>
    <t>61710</t>
  </si>
  <si>
    <t>17000122</t>
  </si>
  <si>
    <t>Lương Nam</t>
  </si>
  <si>
    <t>Định</t>
  </si>
  <si>
    <t>13/7/2002</t>
  </si>
  <si>
    <t>17T4-CNL1</t>
  </si>
  <si>
    <t>HL-6334</t>
  </si>
  <si>
    <t>61711</t>
  </si>
  <si>
    <t>17000775</t>
  </si>
  <si>
    <t>Hoàng Mạnh</t>
  </si>
  <si>
    <t>Đoàn</t>
  </si>
  <si>
    <t>23/12/2002</t>
  </si>
  <si>
    <t>HL-6335</t>
  </si>
  <si>
    <t>61713</t>
  </si>
  <si>
    <t>17000564</t>
  </si>
  <si>
    <t>Nguyễn Lê Hoàng</t>
  </si>
  <si>
    <t>04/12/2002</t>
  </si>
  <si>
    <t>HL-6336</t>
  </si>
  <si>
    <t>61715</t>
  </si>
  <si>
    <t>15003204</t>
  </si>
  <si>
    <t>Võ Văn</t>
  </si>
  <si>
    <t>Thương</t>
  </si>
  <si>
    <t>15/01/1996</t>
  </si>
  <si>
    <t>HL-6337</t>
  </si>
  <si>
    <t>61717</t>
  </si>
  <si>
    <t>16000233</t>
  </si>
  <si>
    <t>Phạm Tấn</t>
  </si>
  <si>
    <t>Tài</t>
  </si>
  <si>
    <t>28/05/2001</t>
  </si>
  <si>
    <t>16TCN-Ô1</t>
  </si>
  <si>
    <t>HL-6338</t>
  </si>
  <si>
    <t>61721</t>
  </si>
  <si>
    <t>16003330</t>
  </si>
  <si>
    <t>Võ Hoàng</t>
  </si>
  <si>
    <t>Luân</t>
  </si>
  <si>
    <t>21/09/1995</t>
  </si>
  <si>
    <t>16TCT-Đ</t>
  </si>
  <si>
    <t>HL-6339</t>
  </si>
  <si>
    <t>61722</t>
  </si>
  <si>
    <t>16000649</t>
  </si>
  <si>
    <t>Nguyễn Mạnh</t>
  </si>
  <si>
    <t>Hùng</t>
  </si>
  <si>
    <t>24/05/1998</t>
  </si>
  <si>
    <t>HL-6340</t>
  </si>
  <si>
    <t>61730</t>
  </si>
  <si>
    <t>15000311</t>
  </si>
  <si>
    <t>Bành Thanh</t>
  </si>
  <si>
    <t>Tân</t>
  </si>
  <si>
    <t>24/03/1997</t>
  </si>
  <si>
    <t>15TC-NL</t>
  </si>
  <si>
    <t>HL-6341</t>
  </si>
  <si>
    <t>61731</t>
  </si>
  <si>
    <t>15003399</t>
  </si>
  <si>
    <t>Phạm Võ Quang</t>
  </si>
  <si>
    <t>Duy</t>
  </si>
  <si>
    <t>16/05/2000</t>
  </si>
  <si>
    <t>15TCN-QTM1</t>
  </si>
  <si>
    <t>HL-6342</t>
  </si>
  <si>
    <t>61733</t>
  </si>
  <si>
    <t>15000514</t>
  </si>
  <si>
    <t>Trần Võ Đông</t>
  </si>
  <si>
    <t>Phương</t>
  </si>
  <si>
    <t>12/09/2000</t>
  </si>
  <si>
    <t>15TCN-CKL</t>
  </si>
  <si>
    <t>HL-6343</t>
  </si>
  <si>
    <t>61734</t>
  </si>
  <si>
    <t>17000469</t>
  </si>
  <si>
    <t>Võ Xuân</t>
  </si>
  <si>
    <t>Thành</t>
  </si>
  <si>
    <t>26/12/2001</t>
  </si>
  <si>
    <t>17T4-LĐL1</t>
  </si>
  <si>
    <t>HL-6344</t>
  </si>
  <si>
    <t>61739</t>
  </si>
  <si>
    <t>17000733</t>
  </si>
  <si>
    <t>Thân Thị</t>
  </si>
  <si>
    <t>Tâm</t>
  </si>
  <si>
    <t>19/06/2002</t>
  </si>
  <si>
    <t>17T4-CNM1</t>
  </si>
  <si>
    <t>HL-6345</t>
  </si>
  <si>
    <t>61742</t>
  </si>
  <si>
    <t>15002706</t>
  </si>
  <si>
    <t>Phạm Chí</t>
  </si>
  <si>
    <t>19/09/1997</t>
  </si>
  <si>
    <t>HL-6346</t>
  </si>
  <si>
    <t>61743</t>
  </si>
  <si>
    <t>15002765</t>
  </si>
  <si>
    <t>Trương Minh</t>
  </si>
  <si>
    <t>Khương</t>
  </si>
  <si>
    <t>29/12/1997</t>
  </si>
  <si>
    <t>HL-6347</t>
  </si>
  <si>
    <t>61744</t>
  </si>
  <si>
    <t>15002711</t>
  </si>
  <si>
    <t>Lê Phước</t>
  </si>
  <si>
    <t>Đông</t>
  </si>
  <si>
    <t>08/08/1997</t>
  </si>
  <si>
    <t>HL-6348</t>
  </si>
  <si>
    <t>61745</t>
  </si>
  <si>
    <t>15002764</t>
  </si>
  <si>
    <t>Đặng Minh</t>
  </si>
  <si>
    <t>Thắng</t>
  </si>
  <si>
    <t>10/03/1997</t>
  </si>
  <si>
    <t>HL-6349</t>
  </si>
  <si>
    <t>61747</t>
  </si>
  <si>
    <t>15002343</t>
  </si>
  <si>
    <t>Nguyễn Hoàng</t>
  </si>
  <si>
    <t>Huy</t>
  </si>
  <si>
    <t>05/03/1997</t>
  </si>
  <si>
    <t>15CĐ-TW</t>
  </si>
  <si>
    <t>HL-6350</t>
  </si>
  <si>
    <t>61749</t>
  </si>
  <si>
    <t>15001104</t>
  </si>
  <si>
    <t>Phạm Công</t>
  </si>
  <si>
    <t>Tính</t>
  </si>
  <si>
    <t>11/12/1997</t>
  </si>
  <si>
    <t>HL-6351</t>
  </si>
  <si>
    <t>61752</t>
  </si>
  <si>
    <t>17001670</t>
  </si>
  <si>
    <t>Đường Gia</t>
  </si>
  <si>
    <t>24/02/2002</t>
  </si>
  <si>
    <t>HL-6352</t>
  </si>
  <si>
    <t>61754</t>
  </si>
  <si>
    <t>16000446</t>
  </si>
  <si>
    <t>Nguyễn Lê Ái</t>
  </si>
  <si>
    <t>Hằng</t>
  </si>
  <si>
    <t>14/07/2000</t>
  </si>
  <si>
    <t>16TCN-QTD</t>
  </si>
  <si>
    <t>HL-6353</t>
  </si>
  <si>
    <t>61756</t>
  </si>
  <si>
    <t>16000447</t>
  </si>
  <si>
    <t>Phúc</t>
  </si>
  <si>
    <t>28/08/2001</t>
  </si>
  <si>
    <t>16TCN-QTM1</t>
  </si>
  <si>
    <t>HL-6354</t>
  </si>
  <si>
    <t>61760</t>
  </si>
  <si>
    <t>16000303</t>
  </si>
  <si>
    <t>Trần Hoài</t>
  </si>
  <si>
    <t>Tú</t>
  </si>
  <si>
    <t>13/01/2001</t>
  </si>
  <si>
    <t>HL-6355</t>
  </si>
  <si>
    <t>61761</t>
  </si>
  <si>
    <t>16000160</t>
  </si>
  <si>
    <t>Trần Chí</t>
  </si>
  <si>
    <t>Bảo</t>
  </si>
  <si>
    <t>10/12/2001</t>
  </si>
  <si>
    <t>HL-6356</t>
  </si>
  <si>
    <t>61762</t>
  </si>
  <si>
    <t>16000161</t>
  </si>
  <si>
    <t>Đặng Phương</t>
  </si>
  <si>
    <t>Nam</t>
  </si>
  <si>
    <t>25/02/2001</t>
  </si>
  <si>
    <t>HL-6357</t>
  </si>
  <si>
    <t>Tổng cộng:</t>
  </si>
  <si>
    <t>TP. HCM, ngày 03 tháng 07 năm 2018</t>
  </si>
  <si>
    <t>NGƯỜI LẬP BẢNG</t>
  </si>
  <si>
    <t>P. KẾ HOẠCH - TÀI CHÍNH</t>
  </si>
  <si>
    <t>HIỆU TRƯỞNG</t>
  </si>
  <si>
    <t>`</t>
  </si>
  <si>
    <t>Trần Thị Thảo Vân</t>
  </si>
  <si>
    <t>Nguyễn Kính</t>
  </si>
  <si>
    <t>Phạm Hữu Lộc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</si>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</sst>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2"/>
      <name val="Times New Roman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1.5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u/>
      <sz val="10"/>
      <color indexed="12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9" fillId="0" borderId="0"/>
  </cellStyleXfs>
  <cellXfs count="51">
    <xf numFmtId="0" fontId="0" fillId="0" borderId="0" xfId="0"/>
    <xf numFmtId="0" fontId="2" fillId="2" borderId="0" xfId="2" applyFont="1" applyFill="1"/>
    <xf numFmtId="0" fontId="3" fillId="2" borderId="0" xfId="2" applyFont="1" applyFill="1"/>
    <xf numFmtId="164" fontId="2" fillId="2" borderId="0" xfId="3" applyNumberFormat="1" applyFont="1" applyFill="1"/>
    <xf numFmtId="0" fontId="2" fillId="0" borderId="0" xfId="2" applyFont="1" applyFill="1"/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8" fillId="2" borderId="4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14" fontId="8" fillId="2" borderId="4" xfId="0" quotePrefix="1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4" xfId="0" quotePrefix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10" fillId="0" borderId="2" xfId="2" applyFont="1" applyFill="1" applyBorder="1" applyAlignment="1">
      <alignment horizontal="right" vertical="center"/>
    </xf>
    <xf numFmtId="0" fontId="10" fillId="0" borderId="7" xfId="2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center"/>
    </xf>
    <xf numFmtId="3" fontId="6" fillId="0" borderId="3" xfId="2" applyNumberFormat="1" applyFont="1" applyFill="1" applyBorder="1" applyAlignment="1">
      <alignment vertical="center"/>
    </xf>
    <xf numFmtId="0" fontId="10" fillId="0" borderId="3" xfId="2" applyFont="1" applyFill="1" applyBorder="1" applyAlignment="1">
      <alignment vertical="center"/>
    </xf>
    <xf numFmtId="0" fontId="11" fillId="2" borderId="2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1" fillId="2" borderId="0" xfId="2" applyFont="1" applyFill="1"/>
    <xf numFmtId="0" fontId="6" fillId="2" borderId="8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11" fillId="2" borderId="8" xfId="2" applyFont="1" applyFill="1" applyBorder="1" applyAlignment="1">
      <alignment horizontal="right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/>
    <xf numFmtId="0" fontId="11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1" fillId="2" borderId="0" xfId="2" applyFont="1" applyFill="1" applyAlignment="1"/>
    <xf numFmtId="164" fontId="11" fillId="2" borderId="0" xfId="3" applyNumberFormat="1" applyFont="1" applyFill="1" applyAlignment="1"/>
    <xf numFmtId="0" fontId="5" fillId="2" borderId="0" xfId="2" applyFont="1" applyFill="1"/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3" fillId="0" borderId="0" xfId="2" applyFont="1" applyFill="1"/>
    <xf numFmtId="164" fontId="2" fillId="0" borderId="0" xfId="3" applyNumberFormat="1" applyFont="1" applyFill="1"/>
  </cellXfs>
  <cellStyles count="8">
    <cellStyle name="Comma" xfId="1" builtinId="3"/>
    <cellStyle name="Comma 2" xfId="4"/>
    <cellStyle name="Comma 3" xfId="3"/>
    <cellStyle name="Hyperlink 2" xfId="5"/>
    <cellStyle name="Normal" xfId="0" builtinId="0"/>
    <cellStyle name="Normal 2" xfId="6"/>
    <cellStyle name="Normal 3" xfId="7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0</xdr:row>
      <xdr:rowOff>0</xdr:rowOff>
    </xdr:from>
    <xdr:to>
      <xdr:col>17</xdr:col>
      <xdr:colOff>19050</xdr:colOff>
      <xdr:row>3</xdr:row>
      <xdr:rowOff>9525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3495675" y="0"/>
          <a:ext cx="36004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1464458</xdr:colOff>
      <xdr:row>2</xdr:row>
      <xdr:rowOff>19699</xdr:rowOff>
    </xdr:from>
    <xdr:to>
      <xdr:col>13</xdr:col>
      <xdr:colOff>537876</xdr:colOff>
      <xdr:row>2</xdr:row>
      <xdr:rowOff>19704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207658" y="419749"/>
          <a:ext cx="2102368" cy="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95249</xdr:colOff>
      <xdr:row>0</xdr:row>
      <xdr:rowOff>28575</xdr:rowOff>
    </xdr:from>
    <xdr:to>
      <xdr:col>5</xdr:col>
      <xdr:colOff>733425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95249" y="28575"/>
          <a:ext cx="338137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       THÀNH  P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 -TÀI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246483</xdr:colOff>
      <xdr:row>3</xdr:row>
      <xdr:rowOff>17930</xdr:rowOff>
    </xdr:from>
    <xdr:to>
      <xdr:col>5</xdr:col>
      <xdr:colOff>174980</xdr:colOff>
      <xdr:row>3</xdr:row>
      <xdr:rowOff>17930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598908" y="618005"/>
          <a:ext cx="23192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4"/>
  <sheetViews>
    <sheetView tabSelected="1" view="pageBreakPreview" topLeftCell="A16" zoomScaleNormal="100" zoomScaleSheetLayoutView="100" workbookViewId="0">
      <selection activeCell="E20" sqref="E20"/>
    </sheetView>
  </sheetViews>
  <sheetFormatPr defaultRowHeight="15.75" x14ac:dyDescent="0.25"/>
  <cols>
    <col min="1" max="1" width="4.625" style="4" customWidth="1"/>
    <col min="2" max="2" width="9.125" style="4" customWidth="1"/>
    <col min="3" max="3" width="8" style="4" hidden="1" customWidth="1"/>
    <col min="4" max="4" width="10.125" style="4" customWidth="1"/>
    <col min="5" max="5" width="12.125" style="4" customWidth="1"/>
    <col min="6" max="6" width="20.875" style="4" customWidth="1"/>
    <col min="7" max="7" width="6.75" style="4" bestFit="1" customWidth="1"/>
    <col min="8" max="8" width="9.875" style="4" hidden="1" customWidth="1"/>
    <col min="9" max="9" width="12.125" style="49" bestFit="1" customWidth="1"/>
    <col min="10" max="10" width="12.875" style="4" hidden="1" customWidth="1"/>
    <col min="11" max="11" width="10.125" style="4" hidden="1" customWidth="1"/>
    <col min="12" max="13" width="12.875" style="4" hidden="1" customWidth="1"/>
    <col min="14" max="14" width="12.375" style="4" bestFit="1" customWidth="1"/>
    <col min="15" max="15" width="4.75" style="50" customWidth="1"/>
    <col min="16" max="17" width="9" style="4" hidden="1" customWidth="1"/>
    <col min="18" max="16384" width="9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3"/>
    </row>
    <row r="2" spans="1:18" x14ac:dyDescent="0.25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3"/>
    </row>
    <row r="3" spans="1:18" x14ac:dyDescent="0.25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3"/>
    </row>
    <row r="4" spans="1:18" ht="45.75" customHeight="1" x14ac:dyDescent="0.25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8" ht="33.75" customHeight="1" x14ac:dyDescent="0.2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8" s="13" customFormat="1" ht="78" customHeight="1" x14ac:dyDescent="0.25">
      <c r="A6" s="8" t="s">
        <v>2</v>
      </c>
      <c r="B6" s="9" t="s">
        <v>3</v>
      </c>
      <c r="C6" s="8" t="s">
        <v>4</v>
      </c>
      <c r="D6" s="9" t="s">
        <v>5</v>
      </c>
      <c r="E6" s="8" t="s">
        <v>6</v>
      </c>
      <c r="F6" s="10" t="s">
        <v>7</v>
      </c>
      <c r="G6" s="11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12" t="s">
        <v>14</v>
      </c>
      <c r="N6" s="12" t="s">
        <v>15</v>
      </c>
      <c r="O6" s="8" t="s">
        <v>16</v>
      </c>
    </row>
    <row r="7" spans="1:18" s="25" customFormat="1" ht="25.5" customHeight="1" x14ac:dyDescent="0.25">
      <c r="A7" s="14">
        <v>1</v>
      </c>
      <c r="B7" s="15" t="str">
        <f t="shared" ref="B7:B42" si="0">M7</f>
        <v>HL-6322</v>
      </c>
      <c r="C7" s="14"/>
      <c r="D7" s="16" t="s">
        <v>17</v>
      </c>
      <c r="E7" s="17" t="s">
        <v>18</v>
      </c>
      <c r="F7" s="18" t="s">
        <v>19</v>
      </c>
      <c r="G7" s="19" t="s">
        <v>20</v>
      </c>
      <c r="H7" s="16" t="s">
        <v>21</v>
      </c>
      <c r="I7" s="20" t="s">
        <v>22</v>
      </c>
      <c r="J7" s="21" t="s">
        <v>23</v>
      </c>
      <c r="K7" s="16" t="s">
        <v>24</v>
      </c>
      <c r="L7" s="16" t="s">
        <v>24</v>
      </c>
      <c r="M7" s="22" t="s">
        <v>25</v>
      </c>
      <c r="N7" s="23">
        <v>1080000</v>
      </c>
      <c r="O7" s="24"/>
      <c r="R7" s="25">
        <v>6241</v>
      </c>
    </row>
    <row r="8" spans="1:18" s="25" customFormat="1" ht="25.5" customHeight="1" x14ac:dyDescent="0.25">
      <c r="A8" s="14">
        <v>2</v>
      </c>
      <c r="B8" s="15" t="str">
        <f t="shared" si="0"/>
        <v>HL-6323</v>
      </c>
      <c r="C8" s="14"/>
      <c r="D8" s="16" t="s">
        <v>26</v>
      </c>
      <c r="E8" s="17" t="s">
        <v>27</v>
      </c>
      <c r="F8" s="18" t="s">
        <v>28</v>
      </c>
      <c r="G8" s="19" t="s">
        <v>29</v>
      </c>
      <c r="H8" s="16" t="s">
        <v>30</v>
      </c>
      <c r="I8" s="20" t="s">
        <v>31</v>
      </c>
      <c r="J8" s="21" t="s">
        <v>23</v>
      </c>
      <c r="K8" s="16" t="s">
        <v>24</v>
      </c>
      <c r="L8" s="16" t="s">
        <v>24</v>
      </c>
      <c r="M8" s="22" t="s">
        <v>32</v>
      </c>
      <c r="N8" s="23">
        <v>1080000</v>
      </c>
      <c r="O8" s="24"/>
    </row>
    <row r="9" spans="1:18" s="25" customFormat="1" ht="25.5" customHeight="1" x14ac:dyDescent="0.25">
      <c r="A9" s="14">
        <v>3</v>
      </c>
      <c r="B9" s="15" t="str">
        <f t="shared" si="0"/>
        <v>HL-6324</v>
      </c>
      <c r="C9" s="14"/>
      <c r="D9" s="16" t="s">
        <v>33</v>
      </c>
      <c r="E9" s="17" t="s">
        <v>34</v>
      </c>
      <c r="F9" s="18" t="s">
        <v>35</v>
      </c>
      <c r="G9" s="19" t="s">
        <v>36</v>
      </c>
      <c r="H9" s="16" t="s">
        <v>37</v>
      </c>
      <c r="I9" s="20" t="s">
        <v>38</v>
      </c>
      <c r="J9" s="21" t="s">
        <v>23</v>
      </c>
      <c r="K9" s="16" t="s">
        <v>24</v>
      </c>
      <c r="L9" s="16" t="s">
        <v>24</v>
      </c>
      <c r="M9" s="22" t="s">
        <v>39</v>
      </c>
      <c r="N9" s="23">
        <v>920000</v>
      </c>
      <c r="O9" s="24"/>
    </row>
    <row r="10" spans="1:18" s="25" customFormat="1" ht="25.5" customHeight="1" x14ac:dyDescent="0.25">
      <c r="A10" s="14">
        <v>4</v>
      </c>
      <c r="B10" s="15" t="str">
        <f t="shared" si="0"/>
        <v>HL-6325</v>
      </c>
      <c r="C10" s="14"/>
      <c r="D10" s="16" t="s">
        <v>40</v>
      </c>
      <c r="E10" s="17" t="s">
        <v>41</v>
      </c>
      <c r="F10" s="18" t="s">
        <v>42</v>
      </c>
      <c r="G10" s="19" t="s">
        <v>43</v>
      </c>
      <c r="H10" s="16" t="s">
        <v>44</v>
      </c>
      <c r="I10" s="20" t="s">
        <v>45</v>
      </c>
      <c r="J10" s="21" t="s">
        <v>23</v>
      </c>
      <c r="K10" s="16" t="s">
        <v>24</v>
      </c>
      <c r="L10" s="16" t="s">
        <v>24</v>
      </c>
      <c r="M10" s="22" t="s">
        <v>46</v>
      </c>
      <c r="N10" s="23">
        <v>1080000</v>
      </c>
      <c r="O10" s="24"/>
    </row>
    <row r="11" spans="1:18" s="25" customFormat="1" ht="25.5" customHeight="1" x14ac:dyDescent="0.25">
      <c r="A11" s="14">
        <v>5</v>
      </c>
      <c r="B11" s="15" t="str">
        <f t="shared" si="0"/>
        <v>HL-6326</v>
      </c>
      <c r="C11" s="14"/>
      <c r="D11" s="16" t="s">
        <v>47</v>
      </c>
      <c r="E11" s="17" t="s">
        <v>48</v>
      </c>
      <c r="F11" s="18" t="s">
        <v>49</v>
      </c>
      <c r="G11" s="19" t="s">
        <v>50</v>
      </c>
      <c r="H11" s="16" t="s">
        <v>51</v>
      </c>
      <c r="I11" s="20" t="s">
        <v>52</v>
      </c>
      <c r="J11" s="21" t="s">
        <v>23</v>
      </c>
      <c r="K11" s="16" t="s">
        <v>24</v>
      </c>
      <c r="L11" s="16" t="s">
        <v>24</v>
      </c>
      <c r="M11" s="22" t="s">
        <v>53</v>
      </c>
      <c r="N11" s="23">
        <v>1080000</v>
      </c>
      <c r="O11" s="24"/>
    </row>
    <row r="12" spans="1:18" s="25" customFormat="1" ht="25.5" customHeight="1" x14ac:dyDescent="0.25">
      <c r="A12" s="14">
        <v>6</v>
      </c>
      <c r="B12" s="15" t="str">
        <f t="shared" si="0"/>
        <v>HL-6327</v>
      </c>
      <c r="C12" s="14"/>
      <c r="D12" s="16" t="s">
        <v>54</v>
      </c>
      <c r="E12" s="17" t="s">
        <v>55</v>
      </c>
      <c r="F12" s="18" t="s">
        <v>56</v>
      </c>
      <c r="G12" s="19" t="s">
        <v>57</v>
      </c>
      <c r="H12" s="16" t="s">
        <v>58</v>
      </c>
      <c r="I12" s="20" t="s">
        <v>59</v>
      </c>
      <c r="J12" s="21" t="s">
        <v>23</v>
      </c>
      <c r="K12" s="16" t="s">
        <v>24</v>
      </c>
      <c r="L12" s="16" t="s">
        <v>24</v>
      </c>
      <c r="M12" s="22" t="s">
        <v>60</v>
      </c>
      <c r="N12" s="23">
        <v>540000</v>
      </c>
      <c r="O12" s="24"/>
    </row>
    <row r="13" spans="1:18" s="25" customFormat="1" ht="25.5" customHeight="1" x14ac:dyDescent="0.25">
      <c r="A13" s="14">
        <v>7</v>
      </c>
      <c r="B13" s="15" t="str">
        <f t="shared" si="0"/>
        <v>HL-6328</v>
      </c>
      <c r="C13" s="14"/>
      <c r="D13" s="16" t="s">
        <v>61</v>
      </c>
      <c r="E13" s="17" t="s">
        <v>62</v>
      </c>
      <c r="F13" s="18" t="s">
        <v>63</v>
      </c>
      <c r="G13" s="19" t="s">
        <v>64</v>
      </c>
      <c r="H13" s="16" t="s">
        <v>65</v>
      </c>
      <c r="I13" s="20" t="s">
        <v>66</v>
      </c>
      <c r="J13" s="21" t="s">
        <v>23</v>
      </c>
      <c r="K13" s="16" t="s">
        <v>24</v>
      </c>
      <c r="L13" s="16" t="s">
        <v>24</v>
      </c>
      <c r="M13" s="22" t="s">
        <v>67</v>
      </c>
      <c r="N13" s="23">
        <v>540000</v>
      </c>
      <c r="O13" s="24"/>
    </row>
    <row r="14" spans="1:18" s="25" customFormat="1" ht="25.5" customHeight="1" x14ac:dyDescent="0.25">
      <c r="A14" s="14">
        <v>8</v>
      </c>
      <c r="B14" s="15" t="str">
        <f t="shared" si="0"/>
        <v>HL-6329</v>
      </c>
      <c r="C14" s="14"/>
      <c r="D14" s="16" t="s">
        <v>68</v>
      </c>
      <c r="E14" s="17" t="s">
        <v>69</v>
      </c>
      <c r="F14" s="18" t="s">
        <v>70</v>
      </c>
      <c r="G14" s="19" t="s">
        <v>71</v>
      </c>
      <c r="H14" s="16" t="s">
        <v>72</v>
      </c>
      <c r="I14" s="20" t="s">
        <v>73</v>
      </c>
      <c r="J14" s="21" t="s">
        <v>23</v>
      </c>
      <c r="K14" s="16" t="s">
        <v>24</v>
      </c>
      <c r="L14" s="16" t="s">
        <v>24</v>
      </c>
      <c r="M14" s="22" t="s">
        <v>74</v>
      </c>
      <c r="N14" s="23">
        <v>540000</v>
      </c>
      <c r="O14" s="24"/>
    </row>
    <row r="15" spans="1:18" s="25" customFormat="1" ht="25.5" customHeight="1" x14ac:dyDescent="0.25">
      <c r="A15" s="14">
        <v>9</v>
      </c>
      <c r="B15" s="15" t="str">
        <f t="shared" si="0"/>
        <v>HL-6330</v>
      </c>
      <c r="C15" s="14"/>
      <c r="D15" s="16" t="s">
        <v>75</v>
      </c>
      <c r="E15" s="17" t="s">
        <v>76</v>
      </c>
      <c r="F15" s="18" t="s">
        <v>77</v>
      </c>
      <c r="G15" s="19" t="s">
        <v>78</v>
      </c>
      <c r="H15" s="16" t="s">
        <v>79</v>
      </c>
      <c r="I15" s="20" t="s">
        <v>80</v>
      </c>
      <c r="J15" s="21" t="s">
        <v>23</v>
      </c>
      <c r="K15" s="16" t="s">
        <v>24</v>
      </c>
      <c r="L15" s="16" t="s">
        <v>24</v>
      </c>
      <c r="M15" s="22" t="s">
        <v>81</v>
      </c>
      <c r="N15" s="23">
        <v>540000</v>
      </c>
      <c r="O15" s="24"/>
    </row>
    <row r="16" spans="1:18" s="25" customFormat="1" ht="25.5" customHeight="1" x14ac:dyDescent="0.25">
      <c r="A16" s="14">
        <v>10</v>
      </c>
      <c r="B16" s="15" t="str">
        <f t="shared" si="0"/>
        <v>HL-6331</v>
      </c>
      <c r="C16" s="14"/>
      <c r="D16" s="16" t="s">
        <v>82</v>
      </c>
      <c r="E16" s="17" t="s">
        <v>83</v>
      </c>
      <c r="F16" s="18" t="s">
        <v>84</v>
      </c>
      <c r="G16" s="19" t="s">
        <v>85</v>
      </c>
      <c r="H16" s="16" t="s">
        <v>86</v>
      </c>
      <c r="I16" s="20" t="s">
        <v>87</v>
      </c>
      <c r="J16" s="21" t="s">
        <v>23</v>
      </c>
      <c r="K16" s="16" t="s">
        <v>24</v>
      </c>
      <c r="L16" s="16" t="s">
        <v>24</v>
      </c>
      <c r="M16" s="22" t="s">
        <v>88</v>
      </c>
      <c r="N16" s="23">
        <v>690000</v>
      </c>
      <c r="O16" s="24"/>
    </row>
    <row r="17" spans="1:15" s="25" customFormat="1" ht="25.5" customHeight="1" x14ac:dyDescent="0.25">
      <c r="A17" s="14">
        <v>11</v>
      </c>
      <c r="B17" s="15" t="str">
        <f t="shared" si="0"/>
        <v>HL-6332</v>
      </c>
      <c r="C17" s="14"/>
      <c r="D17" s="16" t="s">
        <v>89</v>
      </c>
      <c r="E17" s="17" t="s">
        <v>90</v>
      </c>
      <c r="F17" s="18" t="s">
        <v>91</v>
      </c>
      <c r="G17" s="19" t="s">
        <v>92</v>
      </c>
      <c r="H17" s="16" t="s">
        <v>93</v>
      </c>
      <c r="I17" s="20" t="s">
        <v>94</v>
      </c>
      <c r="J17" s="21" t="s">
        <v>23</v>
      </c>
      <c r="K17" s="16" t="s">
        <v>24</v>
      </c>
      <c r="L17" s="16" t="s">
        <v>24</v>
      </c>
      <c r="M17" s="22" t="s">
        <v>95</v>
      </c>
      <c r="N17" s="23">
        <v>1080000</v>
      </c>
      <c r="O17" s="24"/>
    </row>
    <row r="18" spans="1:15" s="25" customFormat="1" ht="25.5" customHeight="1" x14ac:dyDescent="0.25">
      <c r="A18" s="14">
        <v>12</v>
      </c>
      <c r="B18" s="15" t="str">
        <f t="shared" si="0"/>
        <v>HL-6333</v>
      </c>
      <c r="C18" s="14"/>
      <c r="D18" s="16" t="s">
        <v>96</v>
      </c>
      <c r="E18" s="17" t="s">
        <v>97</v>
      </c>
      <c r="F18" s="18" t="s">
        <v>98</v>
      </c>
      <c r="G18" s="19" t="s">
        <v>99</v>
      </c>
      <c r="H18" s="16" t="s">
        <v>100</v>
      </c>
      <c r="I18" s="20" t="s">
        <v>101</v>
      </c>
      <c r="J18" s="21" t="s">
        <v>23</v>
      </c>
      <c r="K18" s="16" t="s">
        <v>24</v>
      </c>
      <c r="L18" s="16" t="s">
        <v>24</v>
      </c>
      <c r="M18" s="22" t="s">
        <v>102</v>
      </c>
      <c r="N18" s="23">
        <v>1080000</v>
      </c>
      <c r="O18" s="24"/>
    </row>
    <row r="19" spans="1:15" s="25" customFormat="1" ht="25.5" customHeight="1" x14ac:dyDescent="0.25">
      <c r="A19" s="14">
        <v>13</v>
      </c>
      <c r="B19" s="15" t="str">
        <f t="shared" si="0"/>
        <v>HL-6334</v>
      </c>
      <c r="C19" s="14"/>
      <c r="D19" s="16" t="s">
        <v>103</v>
      </c>
      <c r="E19" s="17" t="s">
        <v>104</v>
      </c>
      <c r="F19" s="18" t="s">
        <v>105</v>
      </c>
      <c r="G19" s="19" t="s">
        <v>106</v>
      </c>
      <c r="H19" s="16" t="s">
        <v>107</v>
      </c>
      <c r="I19" s="20" t="s">
        <v>108</v>
      </c>
      <c r="J19" s="21" t="s">
        <v>23</v>
      </c>
      <c r="K19" s="16" t="s">
        <v>24</v>
      </c>
      <c r="L19" s="16" t="s">
        <v>24</v>
      </c>
      <c r="M19" s="22" t="s">
        <v>109</v>
      </c>
      <c r="N19" s="23">
        <v>1080000</v>
      </c>
      <c r="O19" s="24"/>
    </row>
    <row r="20" spans="1:15" s="25" customFormat="1" ht="25.5" customHeight="1" x14ac:dyDescent="0.25">
      <c r="A20" s="14">
        <v>14</v>
      </c>
      <c r="B20" s="15" t="str">
        <f t="shared" si="0"/>
        <v>HL-6335</v>
      </c>
      <c r="C20" s="14"/>
      <c r="D20" s="16" t="s">
        <v>110</v>
      </c>
      <c r="E20" s="17" t="s">
        <v>111</v>
      </c>
      <c r="F20" s="18" t="s">
        <v>112</v>
      </c>
      <c r="G20" s="19" t="s">
        <v>113</v>
      </c>
      <c r="H20" s="16" t="s">
        <v>114</v>
      </c>
      <c r="I20" s="20" t="s">
        <v>108</v>
      </c>
      <c r="J20" s="21" t="s">
        <v>23</v>
      </c>
      <c r="K20" s="16" t="s">
        <v>24</v>
      </c>
      <c r="L20" s="16" t="s">
        <v>24</v>
      </c>
      <c r="M20" s="22" t="s">
        <v>115</v>
      </c>
      <c r="N20" s="23">
        <v>1080000</v>
      </c>
      <c r="O20" s="24"/>
    </row>
    <row r="21" spans="1:15" s="25" customFormat="1" ht="25.5" customHeight="1" x14ac:dyDescent="0.25">
      <c r="A21" s="14">
        <v>15</v>
      </c>
      <c r="B21" s="15" t="str">
        <f t="shared" si="0"/>
        <v>HL-6336</v>
      </c>
      <c r="C21" s="14"/>
      <c r="D21" s="16" t="s">
        <v>116</v>
      </c>
      <c r="E21" s="17" t="s">
        <v>117</v>
      </c>
      <c r="F21" s="18" t="s">
        <v>118</v>
      </c>
      <c r="G21" s="19" t="s">
        <v>57</v>
      </c>
      <c r="H21" s="16" t="s">
        <v>119</v>
      </c>
      <c r="I21" s="20" t="s">
        <v>108</v>
      </c>
      <c r="J21" s="21" t="s">
        <v>23</v>
      </c>
      <c r="K21" s="16" t="s">
        <v>24</v>
      </c>
      <c r="L21" s="16" t="s">
        <v>24</v>
      </c>
      <c r="M21" s="22" t="s">
        <v>120</v>
      </c>
      <c r="N21" s="23">
        <v>1080000</v>
      </c>
      <c r="O21" s="24"/>
    </row>
    <row r="22" spans="1:15" s="25" customFormat="1" ht="25.5" customHeight="1" x14ac:dyDescent="0.25">
      <c r="A22" s="14">
        <v>16</v>
      </c>
      <c r="B22" s="15" t="str">
        <f t="shared" si="0"/>
        <v>HL-6337</v>
      </c>
      <c r="C22" s="14"/>
      <c r="D22" s="16" t="s">
        <v>121</v>
      </c>
      <c r="E22" s="17" t="s">
        <v>122</v>
      </c>
      <c r="F22" s="18" t="s">
        <v>123</v>
      </c>
      <c r="G22" s="19" t="s">
        <v>124</v>
      </c>
      <c r="H22" s="16" t="s">
        <v>125</v>
      </c>
      <c r="I22" s="20" t="s">
        <v>80</v>
      </c>
      <c r="J22" s="21" t="s">
        <v>23</v>
      </c>
      <c r="K22" s="16" t="s">
        <v>24</v>
      </c>
      <c r="L22" s="16" t="s">
        <v>24</v>
      </c>
      <c r="M22" s="22" t="s">
        <v>126</v>
      </c>
      <c r="N22" s="23">
        <v>540000</v>
      </c>
      <c r="O22" s="24"/>
    </row>
    <row r="23" spans="1:15" s="25" customFormat="1" ht="25.5" customHeight="1" x14ac:dyDescent="0.25">
      <c r="A23" s="14">
        <v>17</v>
      </c>
      <c r="B23" s="15" t="str">
        <f t="shared" si="0"/>
        <v>HL-6338</v>
      </c>
      <c r="C23" s="14"/>
      <c r="D23" s="16" t="s">
        <v>127</v>
      </c>
      <c r="E23" s="17" t="s">
        <v>128</v>
      </c>
      <c r="F23" s="18" t="s">
        <v>129</v>
      </c>
      <c r="G23" s="19" t="s">
        <v>130</v>
      </c>
      <c r="H23" s="16" t="s">
        <v>131</v>
      </c>
      <c r="I23" s="20" t="s">
        <v>132</v>
      </c>
      <c r="J23" s="21" t="s">
        <v>23</v>
      </c>
      <c r="K23" s="16" t="s">
        <v>24</v>
      </c>
      <c r="L23" s="16" t="s">
        <v>24</v>
      </c>
      <c r="M23" s="22" t="s">
        <v>133</v>
      </c>
      <c r="N23" s="23">
        <v>1610000</v>
      </c>
      <c r="O23" s="24"/>
    </row>
    <row r="24" spans="1:15" s="25" customFormat="1" ht="25.5" customHeight="1" x14ac:dyDescent="0.25">
      <c r="A24" s="14">
        <v>18</v>
      </c>
      <c r="B24" s="15" t="str">
        <f t="shared" si="0"/>
        <v>HL-6339</v>
      </c>
      <c r="C24" s="14"/>
      <c r="D24" s="16" t="s">
        <v>134</v>
      </c>
      <c r="E24" s="17" t="s">
        <v>135</v>
      </c>
      <c r="F24" s="18" t="s">
        <v>136</v>
      </c>
      <c r="G24" s="19" t="s">
        <v>137</v>
      </c>
      <c r="H24" s="16" t="s">
        <v>138</v>
      </c>
      <c r="I24" s="20" t="s">
        <v>139</v>
      </c>
      <c r="J24" s="21" t="s">
        <v>23</v>
      </c>
      <c r="K24" s="16" t="s">
        <v>24</v>
      </c>
      <c r="L24" s="16" t="s">
        <v>24</v>
      </c>
      <c r="M24" s="22" t="s">
        <v>140</v>
      </c>
      <c r="N24" s="23">
        <v>920000</v>
      </c>
      <c r="O24" s="24"/>
    </row>
    <row r="25" spans="1:15" s="25" customFormat="1" ht="25.5" customHeight="1" x14ac:dyDescent="0.25">
      <c r="A25" s="14">
        <v>19</v>
      </c>
      <c r="B25" s="15" t="str">
        <f t="shared" si="0"/>
        <v>HL-6340</v>
      </c>
      <c r="C25" s="14"/>
      <c r="D25" s="16" t="s">
        <v>141</v>
      </c>
      <c r="E25" s="17" t="s">
        <v>142</v>
      </c>
      <c r="F25" s="18" t="s">
        <v>143</v>
      </c>
      <c r="G25" s="19" t="s">
        <v>144</v>
      </c>
      <c r="H25" s="16" t="s">
        <v>145</v>
      </c>
      <c r="I25" s="20" t="s">
        <v>139</v>
      </c>
      <c r="J25" s="21" t="s">
        <v>23</v>
      </c>
      <c r="K25" s="16" t="s">
        <v>24</v>
      </c>
      <c r="L25" s="16" t="s">
        <v>24</v>
      </c>
      <c r="M25" s="22" t="s">
        <v>146</v>
      </c>
      <c r="N25" s="23">
        <v>920000</v>
      </c>
      <c r="O25" s="24"/>
    </row>
    <row r="26" spans="1:15" s="25" customFormat="1" ht="25.5" customHeight="1" x14ac:dyDescent="0.25">
      <c r="A26" s="14">
        <v>20</v>
      </c>
      <c r="B26" s="15" t="str">
        <f t="shared" si="0"/>
        <v>HL-6341</v>
      </c>
      <c r="C26" s="14"/>
      <c r="D26" s="16" t="s">
        <v>147</v>
      </c>
      <c r="E26" s="17" t="s">
        <v>148</v>
      </c>
      <c r="F26" s="18" t="s">
        <v>149</v>
      </c>
      <c r="G26" s="19" t="s">
        <v>150</v>
      </c>
      <c r="H26" s="16" t="s">
        <v>151</v>
      </c>
      <c r="I26" s="20" t="s">
        <v>152</v>
      </c>
      <c r="J26" s="21" t="s">
        <v>23</v>
      </c>
      <c r="K26" s="16" t="s">
        <v>24</v>
      </c>
      <c r="L26" s="16" t="s">
        <v>24</v>
      </c>
      <c r="M26" s="22" t="s">
        <v>153</v>
      </c>
      <c r="N26" s="23">
        <v>2300000</v>
      </c>
      <c r="O26" s="24"/>
    </row>
    <row r="27" spans="1:15" s="25" customFormat="1" ht="25.5" customHeight="1" x14ac:dyDescent="0.25">
      <c r="A27" s="14">
        <v>21</v>
      </c>
      <c r="B27" s="15" t="str">
        <f t="shared" si="0"/>
        <v>HL-6342</v>
      </c>
      <c r="C27" s="14"/>
      <c r="D27" s="16" t="s">
        <v>154</v>
      </c>
      <c r="E27" s="17" t="s">
        <v>155</v>
      </c>
      <c r="F27" s="18" t="s">
        <v>156</v>
      </c>
      <c r="G27" s="19" t="s">
        <v>157</v>
      </c>
      <c r="H27" s="16" t="s">
        <v>158</v>
      </c>
      <c r="I27" s="20" t="s">
        <v>159</v>
      </c>
      <c r="J27" s="21" t="s">
        <v>23</v>
      </c>
      <c r="K27" s="16" t="s">
        <v>24</v>
      </c>
      <c r="L27" s="16" t="s">
        <v>24</v>
      </c>
      <c r="M27" s="22" t="s">
        <v>160</v>
      </c>
      <c r="N27" s="23">
        <v>2300000</v>
      </c>
      <c r="O27" s="24"/>
    </row>
    <row r="28" spans="1:15" s="25" customFormat="1" ht="25.5" customHeight="1" x14ac:dyDescent="0.25">
      <c r="A28" s="14">
        <v>22</v>
      </c>
      <c r="B28" s="15" t="str">
        <f t="shared" si="0"/>
        <v>HL-6343</v>
      </c>
      <c r="C28" s="14"/>
      <c r="D28" s="16" t="s">
        <v>161</v>
      </c>
      <c r="E28" s="17" t="s">
        <v>162</v>
      </c>
      <c r="F28" s="18" t="s">
        <v>163</v>
      </c>
      <c r="G28" s="19" t="s">
        <v>164</v>
      </c>
      <c r="H28" s="16" t="s">
        <v>165</v>
      </c>
      <c r="I28" s="20" t="s">
        <v>166</v>
      </c>
      <c r="J28" s="21" t="s">
        <v>23</v>
      </c>
      <c r="K28" s="16" t="s">
        <v>24</v>
      </c>
      <c r="L28" s="16" t="s">
        <v>24</v>
      </c>
      <c r="M28" s="22" t="s">
        <v>167</v>
      </c>
      <c r="N28" s="23">
        <v>920000</v>
      </c>
      <c r="O28" s="24"/>
    </row>
    <row r="29" spans="1:15" s="25" customFormat="1" ht="25.5" customHeight="1" x14ac:dyDescent="0.25">
      <c r="A29" s="14">
        <v>23</v>
      </c>
      <c r="B29" s="15" t="str">
        <f t="shared" si="0"/>
        <v>HL-6344</v>
      </c>
      <c r="C29" s="14"/>
      <c r="D29" s="16" t="s">
        <v>168</v>
      </c>
      <c r="E29" s="17" t="s">
        <v>169</v>
      </c>
      <c r="F29" s="18" t="s">
        <v>170</v>
      </c>
      <c r="G29" s="19" t="s">
        <v>171</v>
      </c>
      <c r="H29" s="16" t="s">
        <v>172</v>
      </c>
      <c r="I29" s="20" t="s">
        <v>173</v>
      </c>
      <c r="J29" s="21" t="s">
        <v>23</v>
      </c>
      <c r="K29" s="16" t="s">
        <v>24</v>
      </c>
      <c r="L29" s="16" t="s">
        <v>24</v>
      </c>
      <c r="M29" s="22" t="s">
        <v>174</v>
      </c>
      <c r="N29" s="23">
        <v>1080000</v>
      </c>
      <c r="O29" s="24"/>
    </row>
    <row r="30" spans="1:15" s="25" customFormat="1" ht="25.5" customHeight="1" x14ac:dyDescent="0.25">
      <c r="A30" s="14">
        <v>24</v>
      </c>
      <c r="B30" s="15" t="str">
        <f t="shared" si="0"/>
        <v>HL-6345</v>
      </c>
      <c r="C30" s="14"/>
      <c r="D30" s="16" t="s">
        <v>175</v>
      </c>
      <c r="E30" s="17" t="s">
        <v>176</v>
      </c>
      <c r="F30" s="18" t="s">
        <v>177</v>
      </c>
      <c r="G30" s="19" t="s">
        <v>178</v>
      </c>
      <c r="H30" s="16" t="s">
        <v>179</v>
      </c>
      <c r="I30" s="20" t="s">
        <v>180</v>
      </c>
      <c r="J30" s="21" t="s">
        <v>23</v>
      </c>
      <c r="K30" s="16" t="s">
        <v>24</v>
      </c>
      <c r="L30" s="16" t="s">
        <v>24</v>
      </c>
      <c r="M30" s="22" t="s">
        <v>181</v>
      </c>
      <c r="N30" s="23">
        <v>1080000</v>
      </c>
      <c r="O30" s="24"/>
    </row>
    <row r="31" spans="1:15" s="25" customFormat="1" ht="25.5" customHeight="1" x14ac:dyDescent="0.25">
      <c r="A31" s="14">
        <v>25</v>
      </c>
      <c r="B31" s="15" t="str">
        <f t="shared" si="0"/>
        <v>HL-6346</v>
      </c>
      <c r="C31" s="14"/>
      <c r="D31" s="16" t="s">
        <v>182</v>
      </c>
      <c r="E31" s="17" t="s">
        <v>183</v>
      </c>
      <c r="F31" s="18" t="s">
        <v>184</v>
      </c>
      <c r="G31" s="19" t="s">
        <v>178</v>
      </c>
      <c r="H31" s="16" t="s">
        <v>185</v>
      </c>
      <c r="I31" s="20" t="s">
        <v>73</v>
      </c>
      <c r="J31" s="21" t="s">
        <v>23</v>
      </c>
      <c r="K31" s="16" t="s">
        <v>24</v>
      </c>
      <c r="L31" s="16" t="s">
        <v>24</v>
      </c>
      <c r="M31" s="22" t="s">
        <v>186</v>
      </c>
      <c r="N31" s="23">
        <v>540000</v>
      </c>
      <c r="O31" s="24"/>
    </row>
    <row r="32" spans="1:15" s="25" customFormat="1" ht="25.5" customHeight="1" x14ac:dyDescent="0.25">
      <c r="A32" s="14">
        <v>26</v>
      </c>
      <c r="B32" s="15" t="str">
        <f t="shared" si="0"/>
        <v>HL-6347</v>
      </c>
      <c r="C32" s="14"/>
      <c r="D32" s="16" t="s">
        <v>187</v>
      </c>
      <c r="E32" s="17" t="s">
        <v>188</v>
      </c>
      <c r="F32" s="18" t="s">
        <v>189</v>
      </c>
      <c r="G32" s="19" t="s">
        <v>190</v>
      </c>
      <c r="H32" s="16" t="s">
        <v>191</v>
      </c>
      <c r="I32" s="20" t="s">
        <v>73</v>
      </c>
      <c r="J32" s="21" t="s">
        <v>23</v>
      </c>
      <c r="K32" s="16" t="s">
        <v>24</v>
      </c>
      <c r="L32" s="16" t="s">
        <v>24</v>
      </c>
      <c r="M32" s="22" t="s">
        <v>192</v>
      </c>
      <c r="N32" s="23">
        <v>540000</v>
      </c>
      <c r="O32" s="24"/>
    </row>
    <row r="33" spans="1:15" s="25" customFormat="1" ht="25.5" customHeight="1" x14ac:dyDescent="0.25">
      <c r="A33" s="14">
        <v>27</v>
      </c>
      <c r="B33" s="15" t="str">
        <f t="shared" si="0"/>
        <v>HL-6348</v>
      </c>
      <c r="C33" s="14"/>
      <c r="D33" s="16" t="s">
        <v>193</v>
      </c>
      <c r="E33" s="17" t="s">
        <v>194</v>
      </c>
      <c r="F33" s="18" t="s">
        <v>195</v>
      </c>
      <c r="G33" s="19" t="s">
        <v>196</v>
      </c>
      <c r="H33" s="16" t="s">
        <v>197</v>
      </c>
      <c r="I33" s="20" t="s">
        <v>73</v>
      </c>
      <c r="J33" s="21" t="s">
        <v>23</v>
      </c>
      <c r="K33" s="16" t="s">
        <v>24</v>
      </c>
      <c r="L33" s="16" t="s">
        <v>24</v>
      </c>
      <c r="M33" s="22" t="s">
        <v>198</v>
      </c>
      <c r="N33" s="23">
        <v>540000</v>
      </c>
      <c r="O33" s="24"/>
    </row>
    <row r="34" spans="1:15" s="25" customFormat="1" ht="25.5" customHeight="1" x14ac:dyDescent="0.25">
      <c r="A34" s="14">
        <v>28</v>
      </c>
      <c r="B34" s="15" t="str">
        <f t="shared" si="0"/>
        <v>HL-6349</v>
      </c>
      <c r="C34" s="14"/>
      <c r="D34" s="16" t="s">
        <v>199</v>
      </c>
      <c r="E34" s="17" t="s">
        <v>200</v>
      </c>
      <c r="F34" s="18" t="s">
        <v>201</v>
      </c>
      <c r="G34" s="19" t="s">
        <v>202</v>
      </c>
      <c r="H34" s="16" t="s">
        <v>203</v>
      </c>
      <c r="I34" s="20" t="s">
        <v>73</v>
      </c>
      <c r="J34" s="21" t="s">
        <v>23</v>
      </c>
      <c r="K34" s="16" t="s">
        <v>24</v>
      </c>
      <c r="L34" s="16" t="s">
        <v>24</v>
      </c>
      <c r="M34" s="22" t="s">
        <v>204</v>
      </c>
      <c r="N34" s="23">
        <v>540000</v>
      </c>
      <c r="O34" s="24"/>
    </row>
    <row r="35" spans="1:15" s="25" customFormat="1" ht="25.5" customHeight="1" x14ac:dyDescent="0.25">
      <c r="A35" s="14">
        <v>29</v>
      </c>
      <c r="B35" s="15" t="str">
        <f t="shared" si="0"/>
        <v>HL-6350</v>
      </c>
      <c r="C35" s="14"/>
      <c r="D35" s="16" t="s">
        <v>205</v>
      </c>
      <c r="E35" s="17" t="s">
        <v>206</v>
      </c>
      <c r="F35" s="18" t="s">
        <v>207</v>
      </c>
      <c r="G35" s="19" t="s">
        <v>208</v>
      </c>
      <c r="H35" s="16" t="s">
        <v>209</v>
      </c>
      <c r="I35" s="20" t="s">
        <v>210</v>
      </c>
      <c r="J35" s="21" t="s">
        <v>23</v>
      </c>
      <c r="K35" s="16" t="s">
        <v>24</v>
      </c>
      <c r="L35" s="16" t="s">
        <v>24</v>
      </c>
      <c r="M35" s="22" t="s">
        <v>211</v>
      </c>
      <c r="N35" s="23">
        <v>1500000</v>
      </c>
      <c r="O35" s="24"/>
    </row>
    <row r="36" spans="1:15" s="25" customFormat="1" ht="25.5" customHeight="1" x14ac:dyDescent="0.25">
      <c r="A36" s="14">
        <v>30</v>
      </c>
      <c r="B36" s="15" t="str">
        <f t="shared" si="0"/>
        <v>HL-6351</v>
      </c>
      <c r="C36" s="14"/>
      <c r="D36" s="16" t="s">
        <v>212</v>
      </c>
      <c r="E36" s="17" t="s">
        <v>213</v>
      </c>
      <c r="F36" s="18" t="s">
        <v>214</v>
      </c>
      <c r="G36" s="19" t="s">
        <v>215</v>
      </c>
      <c r="H36" s="16" t="s">
        <v>216</v>
      </c>
      <c r="I36" s="20" t="s">
        <v>66</v>
      </c>
      <c r="J36" s="21" t="s">
        <v>23</v>
      </c>
      <c r="K36" s="16" t="s">
        <v>24</v>
      </c>
      <c r="L36" s="16" t="s">
        <v>24</v>
      </c>
      <c r="M36" s="22" t="s">
        <v>217</v>
      </c>
      <c r="N36" s="23">
        <v>540000</v>
      </c>
      <c r="O36" s="24"/>
    </row>
    <row r="37" spans="1:15" s="25" customFormat="1" ht="25.5" customHeight="1" x14ac:dyDescent="0.25">
      <c r="A37" s="14">
        <v>31</v>
      </c>
      <c r="B37" s="15" t="str">
        <f t="shared" si="0"/>
        <v>HL-6352</v>
      </c>
      <c r="C37" s="14"/>
      <c r="D37" s="16" t="s">
        <v>218</v>
      </c>
      <c r="E37" s="17" t="s">
        <v>219</v>
      </c>
      <c r="F37" s="18" t="s">
        <v>220</v>
      </c>
      <c r="G37" s="19" t="s">
        <v>208</v>
      </c>
      <c r="H37" s="16" t="s">
        <v>221</v>
      </c>
      <c r="I37" s="20" t="s">
        <v>31</v>
      </c>
      <c r="J37" s="21" t="s">
        <v>23</v>
      </c>
      <c r="K37" s="16" t="s">
        <v>24</v>
      </c>
      <c r="L37" s="16" t="s">
        <v>24</v>
      </c>
      <c r="M37" s="22" t="s">
        <v>222</v>
      </c>
      <c r="N37" s="23">
        <v>1080000</v>
      </c>
      <c r="O37" s="24"/>
    </row>
    <row r="38" spans="1:15" s="25" customFormat="1" ht="25.5" customHeight="1" x14ac:dyDescent="0.25">
      <c r="A38" s="14">
        <v>32</v>
      </c>
      <c r="B38" s="15" t="str">
        <f t="shared" si="0"/>
        <v>HL-6353</v>
      </c>
      <c r="C38" s="14"/>
      <c r="D38" s="16" t="s">
        <v>223</v>
      </c>
      <c r="E38" s="17" t="s">
        <v>224</v>
      </c>
      <c r="F38" s="18" t="s">
        <v>225</v>
      </c>
      <c r="G38" s="19" t="s">
        <v>226</v>
      </c>
      <c r="H38" s="16" t="s">
        <v>227</v>
      </c>
      <c r="I38" s="20" t="s">
        <v>228</v>
      </c>
      <c r="J38" s="21" t="s">
        <v>23</v>
      </c>
      <c r="K38" s="16" t="s">
        <v>24</v>
      </c>
      <c r="L38" s="16" t="s">
        <v>24</v>
      </c>
      <c r="M38" s="22" t="s">
        <v>229</v>
      </c>
      <c r="N38" s="23">
        <v>1380000</v>
      </c>
      <c r="O38" s="24"/>
    </row>
    <row r="39" spans="1:15" s="25" customFormat="1" ht="25.5" customHeight="1" x14ac:dyDescent="0.25">
      <c r="A39" s="14">
        <v>33</v>
      </c>
      <c r="B39" s="15" t="str">
        <f t="shared" si="0"/>
        <v>HL-6354</v>
      </c>
      <c r="C39" s="14"/>
      <c r="D39" s="16" t="s">
        <v>230</v>
      </c>
      <c r="E39" s="17" t="s">
        <v>231</v>
      </c>
      <c r="F39" s="18" t="s">
        <v>225</v>
      </c>
      <c r="G39" s="19" t="s">
        <v>232</v>
      </c>
      <c r="H39" s="16" t="s">
        <v>233</v>
      </c>
      <c r="I39" s="20" t="s">
        <v>234</v>
      </c>
      <c r="J39" s="21" t="s">
        <v>23</v>
      </c>
      <c r="K39" s="16" t="s">
        <v>24</v>
      </c>
      <c r="L39" s="16" t="s">
        <v>24</v>
      </c>
      <c r="M39" s="22" t="s">
        <v>235</v>
      </c>
      <c r="N39" s="23">
        <v>1610000</v>
      </c>
      <c r="O39" s="24"/>
    </row>
    <row r="40" spans="1:15" s="25" customFormat="1" ht="25.5" customHeight="1" x14ac:dyDescent="0.25">
      <c r="A40" s="14">
        <v>34</v>
      </c>
      <c r="B40" s="15" t="str">
        <f t="shared" si="0"/>
        <v>HL-6355</v>
      </c>
      <c r="C40" s="14"/>
      <c r="D40" s="16" t="s">
        <v>236</v>
      </c>
      <c r="E40" s="17" t="s">
        <v>237</v>
      </c>
      <c r="F40" s="18" t="s">
        <v>238</v>
      </c>
      <c r="G40" s="19" t="s">
        <v>239</v>
      </c>
      <c r="H40" s="16" t="s">
        <v>240</v>
      </c>
      <c r="I40" s="20" t="s">
        <v>234</v>
      </c>
      <c r="J40" s="21" t="s">
        <v>23</v>
      </c>
      <c r="K40" s="16" t="s">
        <v>24</v>
      </c>
      <c r="L40" s="16" t="s">
        <v>24</v>
      </c>
      <c r="M40" s="22" t="s">
        <v>241</v>
      </c>
      <c r="N40" s="23">
        <v>1610000</v>
      </c>
      <c r="O40" s="24"/>
    </row>
    <row r="41" spans="1:15" s="25" customFormat="1" ht="25.5" customHeight="1" x14ac:dyDescent="0.25">
      <c r="A41" s="14">
        <v>35</v>
      </c>
      <c r="B41" s="15" t="str">
        <f t="shared" si="0"/>
        <v>HL-6356</v>
      </c>
      <c r="C41" s="14"/>
      <c r="D41" s="16" t="s">
        <v>242</v>
      </c>
      <c r="E41" s="17" t="s">
        <v>243</v>
      </c>
      <c r="F41" s="18" t="s">
        <v>244</v>
      </c>
      <c r="G41" s="19" t="s">
        <v>245</v>
      </c>
      <c r="H41" s="16" t="s">
        <v>246</v>
      </c>
      <c r="I41" s="20" t="s">
        <v>234</v>
      </c>
      <c r="J41" s="21" t="s">
        <v>23</v>
      </c>
      <c r="K41" s="16" t="s">
        <v>24</v>
      </c>
      <c r="L41" s="16" t="s">
        <v>24</v>
      </c>
      <c r="M41" s="22" t="s">
        <v>247</v>
      </c>
      <c r="N41" s="23">
        <v>690000</v>
      </c>
      <c r="O41" s="24"/>
    </row>
    <row r="42" spans="1:15" s="25" customFormat="1" ht="25.5" customHeight="1" x14ac:dyDescent="0.25">
      <c r="A42" s="14">
        <v>36</v>
      </c>
      <c r="B42" s="15" t="str">
        <f t="shared" si="0"/>
        <v>HL-6357</v>
      </c>
      <c r="C42" s="14"/>
      <c r="D42" s="16" t="s">
        <v>248</v>
      </c>
      <c r="E42" s="17" t="s">
        <v>249</v>
      </c>
      <c r="F42" s="18" t="s">
        <v>250</v>
      </c>
      <c r="G42" s="19" t="s">
        <v>251</v>
      </c>
      <c r="H42" s="16" t="s">
        <v>252</v>
      </c>
      <c r="I42" s="20" t="s">
        <v>234</v>
      </c>
      <c r="J42" s="21" t="s">
        <v>23</v>
      </c>
      <c r="K42" s="16" t="s">
        <v>24</v>
      </c>
      <c r="L42" s="16" t="s">
        <v>24</v>
      </c>
      <c r="M42" s="22" t="s">
        <v>253</v>
      </c>
      <c r="N42" s="23">
        <v>2300000</v>
      </c>
      <c r="O42" s="24"/>
    </row>
    <row r="43" spans="1:15" ht="24.75" customHeight="1" x14ac:dyDescent="0.25">
      <c r="A43" s="26" t="s">
        <v>254</v>
      </c>
      <c r="B43" s="27"/>
      <c r="C43" s="27"/>
      <c r="D43" s="27"/>
      <c r="E43" s="27"/>
      <c r="F43" s="27"/>
      <c r="G43" s="27"/>
      <c r="H43" s="27"/>
      <c r="I43" s="28"/>
      <c r="J43" s="28"/>
      <c r="K43" s="28"/>
      <c r="L43" s="28"/>
      <c r="M43" s="28"/>
      <c r="N43" s="29">
        <f>SUM(N7:N42)</f>
        <v>38030000</v>
      </c>
      <c r="O43" s="30"/>
    </row>
    <row r="44" spans="1:15" ht="24.75" customHeight="1" x14ac:dyDescent="0.25">
      <c r="A44" s="31" t="str">
        <f>_xll.VND(N43)</f>
        <v>Ba mươi tám triệu không trăm ba mươi ngàn đồng chẵn.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3"/>
    </row>
    <row r="45" spans="1:15" ht="15.75" customHeight="1" x14ac:dyDescent="0.25">
      <c r="A45" s="34"/>
      <c r="B45" s="35"/>
      <c r="C45" s="35"/>
      <c r="D45" s="35"/>
      <c r="E45" s="35"/>
      <c r="F45" s="36"/>
      <c r="G45" s="37" t="s">
        <v>255</v>
      </c>
      <c r="H45" s="37"/>
      <c r="I45" s="37"/>
      <c r="J45" s="37"/>
      <c r="K45" s="37"/>
      <c r="L45" s="37"/>
      <c r="M45" s="37"/>
      <c r="N45" s="37"/>
      <c r="O45" s="37"/>
    </row>
    <row r="46" spans="1:15" ht="24.75" customHeight="1" x14ac:dyDescent="0.25">
      <c r="A46" s="38" t="s">
        <v>256</v>
      </c>
      <c r="B46" s="38"/>
      <c r="C46" s="38"/>
      <c r="D46" s="38"/>
      <c r="E46" s="38" t="s">
        <v>257</v>
      </c>
      <c r="F46" s="38"/>
      <c r="G46" s="38"/>
      <c r="H46" s="39"/>
      <c r="I46" s="38" t="s">
        <v>258</v>
      </c>
      <c r="J46" s="38"/>
      <c r="K46" s="38"/>
      <c r="L46" s="38"/>
      <c r="M46" s="38"/>
      <c r="N46" s="38"/>
      <c r="O46" s="38"/>
    </row>
    <row r="47" spans="1:15" x14ac:dyDescent="0.25">
      <c r="A47" s="34"/>
      <c r="B47" s="40"/>
      <c r="C47" s="40"/>
      <c r="D47" s="40"/>
      <c r="E47" s="40"/>
      <c r="F47" s="36"/>
      <c r="G47" s="41"/>
      <c r="H47" s="41"/>
      <c r="I47" s="41"/>
      <c r="J47" s="41"/>
      <c r="K47" s="41"/>
      <c r="L47" s="41"/>
      <c r="M47" s="41"/>
      <c r="N47" s="41"/>
      <c r="O47" s="36"/>
    </row>
    <row r="48" spans="1:15" x14ac:dyDescent="0.25">
      <c r="A48" s="34"/>
      <c r="B48" s="42"/>
      <c r="C48" s="42"/>
      <c r="D48" s="42"/>
      <c r="E48" s="42"/>
      <c r="F48" s="43"/>
      <c r="G48" s="44" t="s">
        <v>259</v>
      </c>
      <c r="H48" s="44"/>
      <c r="I48" s="44"/>
      <c r="J48" s="44"/>
      <c r="K48" s="44"/>
      <c r="L48" s="44"/>
      <c r="M48" s="44"/>
      <c r="N48" s="44"/>
      <c r="O48" s="45"/>
    </row>
    <row r="49" spans="1:15" x14ac:dyDescent="0.25">
      <c r="A49" s="34"/>
      <c r="B49" s="43"/>
      <c r="C49" s="43"/>
      <c r="D49" s="43"/>
      <c r="E49" s="43"/>
      <c r="F49" s="43"/>
      <c r="G49" s="44"/>
      <c r="H49" s="44"/>
      <c r="I49" s="44"/>
      <c r="J49" s="44"/>
      <c r="K49" s="44"/>
      <c r="L49" s="44"/>
      <c r="M49" s="44"/>
      <c r="N49" s="44"/>
      <c r="O49" s="45"/>
    </row>
    <row r="50" spans="1:15" x14ac:dyDescent="0.25">
      <c r="A50" s="34"/>
      <c r="B50" s="43"/>
      <c r="C50" s="43"/>
      <c r="D50" s="43"/>
      <c r="E50" s="43"/>
      <c r="F50" s="43"/>
      <c r="G50" s="44"/>
      <c r="H50" s="44"/>
      <c r="I50" s="44"/>
      <c r="J50" s="44"/>
      <c r="K50" s="44"/>
      <c r="L50" s="44"/>
      <c r="M50" s="44"/>
      <c r="N50" s="44"/>
      <c r="O50" s="45"/>
    </row>
    <row r="51" spans="1:15" ht="22.5" customHeight="1" x14ac:dyDescent="0.25">
      <c r="A51" s="40" t="s">
        <v>260</v>
      </c>
      <c r="B51" s="40"/>
      <c r="C51" s="40"/>
      <c r="D51" s="40"/>
      <c r="E51" s="40" t="s">
        <v>261</v>
      </c>
      <c r="F51" s="40"/>
      <c r="G51" s="40"/>
      <c r="H51" s="41"/>
      <c r="I51" s="40" t="s">
        <v>262</v>
      </c>
      <c r="J51" s="40"/>
      <c r="K51" s="40"/>
      <c r="L51" s="40"/>
      <c r="M51" s="40"/>
      <c r="N51" s="40"/>
      <c r="O51" s="40"/>
    </row>
    <row r="52" spans="1:15" x14ac:dyDescent="0.25">
      <c r="A52" s="46" t="s">
        <v>263</v>
      </c>
      <c r="B52" s="1"/>
      <c r="C52" s="1"/>
      <c r="D52" s="1"/>
      <c r="E52" s="1"/>
      <c r="F52" s="1"/>
      <c r="G52" s="1"/>
      <c r="H52" s="1"/>
      <c r="I52" s="2"/>
      <c r="J52" s="1"/>
      <c r="K52" s="1"/>
      <c r="L52" s="1"/>
      <c r="M52" s="1"/>
      <c r="N52" s="1"/>
      <c r="O52" s="3"/>
    </row>
    <row r="53" spans="1:15" x14ac:dyDescent="0.25">
      <c r="A53" s="46"/>
      <c r="B53" s="1"/>
      <c r="C53" s="1"/>
      <c r="D53" s="1"/>
      <c r="E53" s="1"/>
      <c r="F53" s="1"/>
      <c r="G53" s="1"/>
      <c r="H53" s="1"/>
      <c r="I53" s="2"/>
      <c r="J53" s="1"/>
      <c r="K53" s="1"/>
      <c r="L53" s="1"/>
      <c r="M53" s="1"/>
      <c r="N53" s="1"/>
      <c r="O53" s="3"/>
    </row>
    <row r="54" spans="1:15" x14ac:dyDescent="0.25">
      <c r="A54" s="46"/>
      <c r="B54" s="47"/>
      <c r="C54" s="47"/>
      <c r="D54" s="47"/>
      <c r="E54" s="47"/>
      <c r="F54" s="48"/>
      <c r="G54" s="1"/>
      <c r="H54" s="1"/>
      <c r="I54" s="2"/>
      <c r="J54" s="1"/>
      <c r="K54" s="1"/>
      <c r="L54" s="1"/>
      <c r="M54" s="1"/>
      <c r="N54" s="1"/>
      <c r="O54" s="3"/>
    </row>
  </sheetData>
  <mergeCells count="15">
    <mergeCell ref="B54:E54"/>
    <mergeCell ref="A46:D46"/>
    <mergeCell ref="E46:G46"/>
    <mergeCell ref="I46:O46"/>
    <mergeCell ref="B47:E47"/>
    <mergeCell ref="B48:E48"/>
    <mergeCell ref="A51:D51"/>
    <mergeCell ref="E51:G51"/>
    <mergeCell ref="I51:O51"/>
    <mergeCell ref="A4:O4"/>
    <mergeCell ref="A5:O5"/>
    <mergeCell ref="A43:H43"/>
    <mergeCell ref="A44:O44"/>
    <mergeCell ref="B45:E45"/>
    <mergeCell ref="G45:O45"/>
  </mergeCells>
  <pageMargins left="0.68" right="0" top="0.42" bottom="0.41" header="0.2" footer="0.2"/>
  <pageSetup paperSize="9" scale="95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0307</vt:lpstr>
      <vt:lpstr>'0307'!Print_Area</vt:lpstr>
      <vt:lpstr>'0307'!Print_Titles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VanKT</dc:creator>
  <cp:lastModifiedBy>VanKT</cp:lastModifiedBy>
  <dcterms:created xsi:type="dcterms:W3CDTF">2018-07-05T01:27:29Z</dcterms:created>
  <dcterms:modified xsi:type="dcterms:W3CDTF">2018-07-05T01:28:57Z</dcterms:modified>
</cp:coreProperties>
</file>